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hamematakan'!$A$1:$E$22</definedName>
    <definedName name="_xlnm.Print_Area" localSheetId="0">'Ekamutneri hamematakan'!$A$1:$E$18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 calcMode="autoNoTable"/>
</workbook>
</file>

<file path=xl/calcChain.xml><?xml version="1.0" encoding="utf-8"?>
<calcChain xmlns="http://schemas.openxmlformats.org/spreadsheetml/2006/main">
  <c r="D10" i="25"/>
  <c r="C10"/>
  <c r="D19"/>
  <c r="C19"/>
  <c r="D7" i="24"/>
  <c r="C7"/>
  <c r="E21" i="25" l="1"/>
  <c r="D20"/>
  <c r="C20"/>
  <c r="E18"/>
  <c r="E17"/>
  <c r="E16"/>
  <c r="E15"/>
  <c r="E14"/>
  <c r="E13"/>
  <c r="E12"/>
  <c r="D11"/>
  <c r="E9"/>
  <c r="D8"/>
  <c r="C8"/>
  <c r="E7"/>
  <c r="E17" i="24"/>
  <c r="E16"/>
  <c r="E15"/>
  <c r="E14"/>
  <c r="E13"/>
  <c r="E12"/>
  <c r="D9"/>
  <c r="C9"/>
  <c r="E11"/>
  <c r="E10"/>
  <c r="E8"/>
  <c r="D22" i="25" l="1"/>
  <c r="C11"/>
  <c r="E11" s="1"/>
  <c r="E20"/>
  <c r="E9" i="24"/>
  <c r="E7"/>
  <c r="C18"/>
  <c r="D18"/>
  <c r="E8" i="25"/>
  <c r="C22" l="1"/>
  <c r="E22" s="1"/>
  <c r="E19"/>
  <c r="E18" i="24"/>
  <c r="E10" i="25" l="1"/>
</calcChain>
</file>

<file path=xl/sharedStrings.xml><?xml version="1.0" encoding="utf-8"?>
<sst xmlns="http://schemas.openxmlformats.org/spreadsheetml/2006/main" count="59" uniqueCount="42">
  <si>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</si>
  <si>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</si>
  <si>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</si>
  <si>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</si>
  <si>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</si>
  <si>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</si>
  <si>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</si>
  <si>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</si>
  <si>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</si>
  <si>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</si>
  <si>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</si>
  <si>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</si>
  <si>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</si>
  <si>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</si>
  <si>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</si>
  <si>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</si>
  <si>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</si>
  <si>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</si>
  <si>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</si>
  <si>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</si>
  <si>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</si>
  <si>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</si>
  <si>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</si>
  <si>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</si>
  <si>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</si>
  <si>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</si>
  <si>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</si>
  <si>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</si>
  <si>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</si>
  <si>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</si>
  <si>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</si>
  <si>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</si>
  <si>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</si>
  <si>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</si>
  <si>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</si>
  <si>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</si>
  <si>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</si>
  <si>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</si>
  <si>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</si>
  <si>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r>
      <t xml:space="preserve">Հաշվետու  </t>
    </r>
    <r>
      <rPr>
        <b/>
        <sz val="9"/>
        <rFont val="Sylfaen"/>
        <family val="1"/>
        <charset val="204"/>
      </rPr>
      <t>2018</t>
    </r>
    <r>
      <rPr>
        <sz val="9"/>
        <rFont val="Sylfaen"/>
        <family val="1"/>
        <charset val="204"/>
      </rPr>
      <t xml:space="preserve">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</si>
  <si>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 xml:space="preserve">  01. 01. 2018թ. – 30. 09. 2018թ.</t>
  </si>
  <si>
    <t xml:space="preserve">Աշխատավարձի գծով, 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</si>
</sst>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4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0" fillId="0" borderId="0" xfId="44" applyFont="1" applyAlignment="1" applyProtection="1">
      <alignment horizontal="center" vertical="center"/>
    </xf>
    <xf numFmtId="165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M25"/>
  <sheetViews>
    <sheetView tabSelected="1" view="pageBreakPreview" zoomScaleSheetLayoutView="100" workbookViewId="0">
      <selection activeCell="C11" sqref="C11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154</v>
      </c>
      <c r="D2" s="17" t="s">
        <v>3</v>
      </c>
      <c r="E2" s="17"/>
    </row>
    <row r="3" spans="1:13" ht="45" customHeight="1">
      <c r="A3" s="18" t="s">
        <v>35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40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ht="21" customHeight="1">
      <c r="D5" s="4">
        <v>2018</v>
      </c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37</v>
      </c>
      <c r="D6" s="25" t="s">
        <v>36</v>
      </c>
      <c r="E6" s="26" t="s">
        <v>6</v>
      </c>
    </row>
    <row r="7" spans="1:13" ht="22.5" customHeight="1">
      <c r="A7" s="27" t="s">
        <v>7</v>
      </c>
      <c r="B7" s="6" t="s">
        <v>8</v>
      </c>
      <c r="C7" s="28">
        <f>SUM(C8:C8)</f>
        <v>28125</v>
      </c>
      <c r="D7" s="28">
        <f>SUM(D8:D8)</f>
        <v>23807.5</v>
      </c>
      <c r="E7" s="28">
        <f t="shared" ref="E7:E18" si="0">D7-C7</f>
        <v>-4317.5</v>
      </c>
      <c r="F7" s="29"/>
    </row>
    <row r="8" spans="1:13" ht="22.5" customHeight="1">
      <c r="A8" s="30">
        <v>1</v>
      </c>
      <c r="B8" s="12" t="s">
        <v>9</v>
      </c>
      <c r="C8" s="31">
        <v>28125</v>
      </c>
      <c r="D8" s="31">
        <v>23807.5</v>
      </c>
      <c r="E8" s="31">
        <f t="shared" si="0"/>
        <v>-4317.5</v>
      </c>
      <c r="F8" s="29"/>
      <c r="G8" s="29"/>
    </row>
    <row r="9" spans="1:13" ht="22.5" customHeight="1">
      <c r="A9" s="27" t="s">
        <v>10</v>
      </c>
      <c r="B9" s="6" t="s">
        <v>11</v>
      </c>
      <c r="C9" s="7">
        <f>SUM(C10,C11:C11,C12:C15,C16:C17)</f>
        <v>28124.95</v>
      </c>
      <c r="D9" s="7">
        <f>SUM(D10,D11:D11,D12:D15,D16:D17)</f>
        <v>25072.1</v>
      </c>
      <c r="E9" s="28">
        <f t="shared" si="0"/>
        <v>-3052.8500000000022</v>
      </c>
      <c r="F9" s="29"/>
    </row>
    <row r="10" spans="1:13" ht="22.5" customHeight="1">
      <c r="A10" s="30">
        <v>1</v>
      </c>
      <c r="B10" s="12" t="s">
        <v>12</v>
      </c>
      <c r="C10" s="13">
        <v>19414</v>
      </c>
      <c r="D10" s="31">
        <v>18786.099999999999</v>
      </c>
      <c r="E10" s="31">
        <f t="shared" si="0"/>
        <v>-627.90000000000146</v>
      </c>
      <c r="F10" s="29"/>
    </row>
    <row r="11" spans="1:13" ht="22.5" customHeight="1">
      <c r="A11" s="30">
        <v>2</v>
      </c>
      <c r="B11" s="12" t="s">
        <v>13</v>
      </c>
      <c r="C11" s="13">
        <v>7161</v>
      </c>
      <c r="D11" s="31">
        <v>6280</v>
      </c>
      <c r="E11" s="31">
        <f t="shared" si="0"/>
        <v>-881</v>
      </c>
      <c r="F11" s="29"/>
    </row>
    <row r="12" spans="1:13" ht="22.5" customHeight="1">
      <c r="A12" s="30">
        <v>3</v>
      </c>
      <c r="B12" s="12" t="s">
        <v>14</v>
      </c>
      <c r="C12" s="31">
        <v>78.7</v>
      </c>
      <c r="D12" s="31"/>
      <c r="E12" s="31">
        <f t="shared" si="0"/>
        <v>-78.7</v>
      </c>
      <c r="F12" s="29"/>
    </row>
    <row r="13" spans="1:13" ht="22.5" customHeight="1">
      <c r="A13" s="30">
        <v>4</v>
      </c>
      <c r="B13" s="12" t="s">
        <v>15</v>
      </c>
      <c r="C13" s="31">
        <v>2.25</v>
      </c>
      <c r="D13" s="31">
        <v>6</v>
      </c>
      <c r="E13" s="31">
        <f>D13-C13</f>
        <v>3.75</v>
      </c>
      <c r="F13" s="29"/>
    </row>
    <row r="14" spans="1:13" ht="22.5" customHeight="1">
      <c r="A14" s="30">
        <v>5</v>
      </c>
      <c r="B14" s="12" t="s">
        <v>16</v>
      </c>
      <c r="C14" s="31">
        <v>22.5</v>
      </c>
      <c r="D14" s="31"/>
      <c r="E14" s="31">
        <f t="shared" ref="E14:E15" si="1">D14-C14</f>
        <v>-22.5</v>
      </c>
      <c r="F14" s="29"/>
    </row>
    <row r="15" spans="1:13" ht="22.5" customHeight="1">
      <c r="A15" s="30">
        <v>6</v>
      </c>
      <c r="B15" s="12" t="s">
        <v>17</v>
      </c>
      <c r="C15" s="31">
        <v>22.5</v>
      </c>
      <c r="D15" s="31"/>
      <c r="E15" s="31">
        <f t="shared" si="1"/>
        <v>-22.5</v>
      </c>
      <c r="F15" s="29"/>
    </row>
    <row r="16" spans="1:13" ht="22.5" customHeight="1">
      <c r="A16" s="30">
        <v>7</v>
      </c>
      <c r="B16" s="32" t="s">
        <v>18</v>
      </c>
      <c r="C16" s="31">
        <v>27</v>
      </c>
      <c r="D16" s="31"/>
      <c r="E16" s="33">
        <f>D16-C16</f>
        <v>-27</v>
      </c>
      <c r="F16" s="29"/>
    </row>
    <row r="17" spans="1:6" ht="22.5" customHeight="1">
      <c r="A17" s="30">
        <v>8</v>
      </c>
      <c r="B17" s="12" t="s">
        <v>19</v>
      </c>
      <c r="C17" s="31">
        <v>1397</v>
      </c>
      <c r="D17" s="31"/>
      <c r="E17" s="31">
        <f>D17-C17</f>
        <v>-1397</v>
      </c>
      <c r="F17" s="29"/>
    </row>
    <row r="18" spans="1:6" s="8" customFormat="1" ht="22.5" customHeight="1">
      <c r="A18" s="27" t="s">
        <v>20</v>
      </c>
      <c r="B18" s="34" t="s">
        <v>21</v>
      </c>
      <c r="C18" s="28">
        <f>C7-C9</f>
        <v>4.9999999999272404E-2</v>
      </c>
      <c r="D18" s="28">
        <f>D7-D9</f>
        <v>-1264.5999999999985</v>
      </c>
      <c r="E18" s="28">
        <f t="shared" si="0"/>
        <v>-1264.6499999999978</v>
      </c>
      <c r="F18" s="35"/>
    </row>
    <row r="19" spans="1:6">
      <c r="B19" s="29"/>
      <c r="C19" s="29"/>
      <c r="D19" s="29"/>
      <c r="E19" s="29"/>
      <c r="F19" s="29"/>
    </row>
    <row r="20" spans="1:6">
      <c r="B20" s="29"/>
      <c r="C20" s="29"/>
      <c r="D20" s="29"/>
      <c r="E20" s="29"/>
      <c r="F20" s="29"/>
    </row>
    <row r="21" spans="1:6">
      <c r="B21" s="29"/>
      <c r="C21" s="29"/>
      <c r="D21" s="29"/>
      <c r="E21" s="29"/>
      <c r="F21" s="29"/>
    </row>
    <row r="22" spans="1:6">
      <c r="B22" s="29"/>
      <c r="C22" s="29"/>
      <c r="D22" s="29"/>
      <c r="E22" s="29"/>
      <c r="F22" s="29"/>
    </row>
    <row r="23" spans="1:6">
      <c r="B23" s="29"/>
      <c r="C23" s="29"/>
      <c r="D23" s="29"/>
      <c r="E23" s="29"/>
    </row>
    <row r="24" spans="1:6">
      <c r="B24" s="29"/>
      <c r="C24" s="29"/>
      <c r="D24" s="29"/>
      <c r="E24" s="29"/>
    </row>
    <row r="25" spans="1:6">
      <c r="B25" s="29"/>
      <c r="C25" s="29"/>
      <c r="D25" s="29"/>
      <c r="E25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22"/>
  <sheetViews>
    <sheetView view="pageBreakPreview" workbookViewId="0">
      <selection activeCell="C9" sqref="C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85546875" style="4" bestFit="1" customWidth="1"/>
    <col min="7" max="7" width="11.28515625" style="4" bestFit="1" customWidth="1"/>
    <col min="8" max="16384" width="9.140625" style="4"/>
  </cols>
  <sheetData>
    <row r="1" spans="1:13" ht="20.25" customHeight="1">
      <c r="A1" s="14" t="s">
        <v>22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154</v>
      </c>
      <c r="D2" s="17" t="s">
        <v>3</v>
      </c>
      <c r="E2" s="17"/>
    </row>
    <row r="3" spans="1:13" ht="49.5" customHeight="1">
      <c r="A3" s="18" t="s">
        <v>38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40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36"/>
      <c r="B5" s="36"/>
      <c r="E5" s="37" t="s">
        <v>23</v>
      </c>
    </row>
    <row r="6" spans="1:13" s="2" customFormat="1" ht="57" customHeight="1">
      <c r="A6" s="23" t="s">
        <v>0</v>
      </c>
      <c r="B6" s="24" t="s">
        <v>5</v>
      </c>
      <c r="C6" s="25" t="s">
        <v>37</v>
      </c>
      <c r="D6" s="25" t="s">
        <v>39</v>
      </c>
      <c r="E6" s="26" t="s">
        <v>6</v>
      </c>
    </row>
    <row r="7" spans="1:13" s="2" customFormat="1" ht="34.5" customHeight="1">
      <c r="A7" s="38" t="s">
        <v>7</v>
      </c>
      <c r="B7" s="39" t="s">
        <v>24</v>
      </c>
      <c r="C7" s="40">
        <v>2104.6</v>
      </c>
      <c r="D7" s="40">
        <v>2104.6</v>
      </c>
      <c r="E7" s="40">
        <f>D7-C7</f>
        <v>0</v>
      </c>
    </row>
    <row r="8" spans="1:13" s="2" customFormat="1" ht="35.25" customHeight="1">
      <c r="A8" s="38" t="s">
        <v>10</v>
      </c>
      <c r="B8" s="39" t="s">
        <v>25</v>
      </c>
      <c r="C8" s="40">
        <f>SUM(C9:C9)</f>
        <v>26250</v>
      </c>
      <c r="D8" s="40">
        <f>SUM(D9:D9)</f>
        <v>23807.5</v>
      </c>
      <c r="E8" s="40">
        <f>D8-C8</f>
        <v>-2442.5</v>
      </c>
    </row>
    <row r="9" spans="1:13" s="2" customFormat="1" ht="22.5" customHeight="1">
      <c r="A9" s="30">
        <v>1</v>
      </c>
      <c r="B9" s="9" t="s">
        <v>9</v>
      </c>
      <c r="C9" s="41">
        <v>26250</v>
      </c>
      <c r="D9" s="41">
        <v>23807.5</v>
      </c>
      <c r="E9" s="41">
        <f>D9-C9</f>
        <v>-2442.5</v>
      </c>
    </row>
    <row r="10" spans="1:13" s="2" customFormat="1" ht="39.75" customHeight="1">
      <c r="A10" s="38" t="s">
        <v>20</v>
      </c>
      <c r="B10" s="39" t="s">
        <v>26</v>
      </c>
      <c r="C10" s="40">
        <f>C11+C19</f>
        <v>23573.7</v>
      </c>
      <c r="D10" s="40">
        <f>D11+D19</f>
        <v>22489.899999999998</v>
      </c>
      <c r="E10" s="40">
        <f t="shared" ref="E10:E21" si="0">D10-C10</f>
        <v>-1083.8000000000029</v>
      </c>
    </row>
    <row r="11" spans="1:13" s="2" customFormat="1" ht="22.5" customHeight="1">
      <c r="A11" s="38" t="s">
        <v>27</v>
      </c>
      <c r="B11" s="39" t="s">
        <v>28</v>
      </c>
      <c r="C11" s="40">
        <f>SUM(C12,C13:C13,C14:C17,C18:C18)</f>
        <v>23573.7</v>
      </c>
      <c r="D11" s="40">
        <f>SUM(D12,D13:D13,D14:D17,D18:D18)</f>
        <v>22409.899999999998</v>
      </c>
      <c r="E11" s="40">
        <f t="shared" si="0"/>
        <v>-1163.8000000000029</v>
      </c>
    </row>
    <row r="12" spans="1:13" s="2" customFormat="1" ht="22.5" customHeight="1">
      <c r="A12" s="30">
        <v>1</v>
      </c>
      <c r="B12" s="12" t="s">
        <v>41</v>
      </c>
      <c r="C12" s="41">
        <v>17213</v>
      </c>
      <c r="D12" s="41">
        <v>17104.099999999999</v>
      </c>
      <c r="E12" s="41">
        <f t="shared" si="0"/>
        <v>-108.90000000000146</v>
      </c>
    </row>
    <row r="13" spans="1:13" s="2" customFormat="1" ht="22.5" customHeight="1">
      <c r="A13" s="30">
        <v>2</v>
      </c>
      <c r="B13" s="12" t="s">
        <v>13</v>
      </c>
      <c r="C13" s="41">
        <v>6191.7</v>
      </c>
      <c r="D13" s="41">
        <v>5299.8</v>
      </c>
      <c r="E13" s="41">
        <f t="shared" si="0"/>
        <v>-891.89999999999964</v>
      </c>
      <c r="F13" s="42"/>
    </row>
    <row r="14" spans="1:13" s="2" customFormat="1" ht="22.5" customHeight="1">
      <c r="A14" s="30">
        <v>3</v>
      </c>
      <c r="B14" s="12" t="s">
        <v>14</v>
      </c>
      <c r="C14" s="41">
        <v>79</v>
      </c>
      <c r="D14" s="41"/>
      <c r="E14" s="41">
        <f t="shared" si="0"/>
        <v>-79</v>
      </c>
    </row>
    <row r="15" spans="1:13" s="2" customFormat="1" ht="22.5" customHeight="1">
      <c r="A15" s="30">
        <v>4</v>
      </c>
      <c r="B15" s="12" t="s">
        <v>15</v>
      </c>
      <c r="C15" s="41">
        <v>3</v>
      </c>
      <c r="D15" s="41">
        <v>6</v>
      </c>
      <c r="E15" s="41">
        <f t="shared" si="0"/>
        <v>3</v>
      </c>
    </row>
    <row r="16" spans="1:13" s="2" customFormat="1" ht="22.5" customHeight="1">
      <c r="A16" s="30">
        <v>5</v>
      </c>
      <c r="B16" s="12" t="s">
        <v>16</v>
      </c>
      <c r="C16" s="41">
        <v>30</v>
      </c>
      <c r="D16" s="41"/>
      <c r="E16" s="41">
        <f t="shared" si="0"/>
        <v>-30</v>
      </c>
    </row>
    <row r="17" spans="1:5" s="2" customFormat="1" ht="22.5" customHeight="1">
      <c r="A17" s="30">
        <v>6</v>
      </c>
      <c r="B17" s="12" t="s">
        <v>17</v>
      </c>
      <c r="C17" s="41">
        <v>30</v>
      </c>
      <c r="D17" s="41"/>
      <c r="E17" s="41">
        <f t="shared" si="0"/>
        <v>-30</v>
      </c>
    </row>
    <row r="18" spans="1:5" ht="22.5" customHeight="1">
      <c r="A18" s="30">
        <v>7</v>
      </c>
      <c r="B18" s="32" t="s">
        <v>18</v>
      </c>
      <c r="C18" s="41">
        <v>27</v>
      </c>
      <c r="D18" s="41"/>
      <c r="E18" s="41">
        <f>D18-C18</f>
        <v>-27</v>
      </c>
    </row>
    <row r="19" spans="1:5" s="2" customFormat="1" ht="22.5" customHeight="1">
      <c r="A19" s="38" t="s">
        <v>29</v>
      </c>
      <c r="B19" s="39" t="s">
        <v>30</v>
      </c>
      <c r="C19" s="40">
        <f>C20</f>
        <v>0</v>
      </c>
      <c r="D19" s="40">
        <f>D20</f>
        <v>80</v>
      </c>
      <c r="E19" s="40">
        <f t="shared" si="0"/>
        <v>80</v>
      </c>
    </row>
    <row r="20" spans="1:5" s="2" customFormat="1" ht="22.5" customHeight="1">
      <c r="A20" s="43">
        <v>1</v>
      </c>
      <c r="B20" s="11" t="s">
        <v>31</v>
      </c>
      <c r="C20" s="41">
        <f>SUM(C21:C21)</f>
        <v>0</v>
      </c>
      <c r="D20" s="41">
        <f>SUM(D21:D21)</f>
        <v>80</v>
      </c>
      <c r="E20" s="41">
        <f t="shared" si="0"/>
        <v>80</v>
      </c>
    </row>
    <row r="21" spans="1:5" s="2" customFormat="1" ht="22.5" customHeight="1">
      <c r="A21" s="44">
        <v>1.1000000000000001</v>
      </c>
      <c r="B21" s="10" t="s">
        <v>32</v>
      </c>
      <c r="C21" s="45"/>
      <c r="D21" s="45">
        <v>80</v>
      </c>
      <c r="E21" s="41">
        <f t="shared" si="0"/>
        <v>80</v>
      </c>
    </row>
    <row r="22" spans="1:5" s="1" customFormat="1" ht="45.75" customHeight="1">
      <c r="A22" s="38" t="s">
        <v>33</v>
      </c>
      <c r="B22" s="39" t="s">
        <v>34</v>
      </c>
      <c r="C22" s="40">
        <f>C7+C8-C10</f>
        <v>4780.8999999999978</v>
      </c>
      <c r="D22" s="40">
        <f>D7+D8-D10</f>
        <v>3422.2000000000007</v>
      </c>
      <c r="E22" s="40">
        <f>D22-C22</f>
        <v>-1358.6999999999971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cp:lastPrinted>2018-10-10T06:31:47Z</cp:lastPrinted>
  <dcterms:created xsi:type="dcterms:W3CDTF">2006-09-16T00:00:00Z</dcterms:created>
  <dcterms:modified xsi:type="dcterms:W3CDTF">2018-11-03T07:12:39Z</dcterms:modified>
</cp:coreProperties>
</file>